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5600" windowHeight="10485"/>
  </bookViews>
  <sheets>
    <sheet name="BOQ" sheetId="4" r:id="rId1"/>
  </sheets>
  <definedNames>
    <definedName name="_xlnm.Print_Area" localSheetId="0">BOQ!$A$4:$H$25</definedName>
    <definedName name="_xlnm.Print_Titles" localSheetId="0">BOQ!$A:$R</definedName>
  </definedNames>
  <calcPr calcId="124519"/>
</workbook>
</file>

<file path=xl/calcChain.xml><?xml version="1.0" encoding="utf-8"?>
<calcChain xmlns="http://schemas.openxmlformats.org/spreadsheetml/2006/main">
  <c r="F8" i="4"/>
  <c r="F7"/>
  <c r="H7" s="1"/>
  <c r="H11" l="1"/>
  <c r="H12"/>
  <c r="H13"/>
  <c r="H14"/>
  <c r="H15"/>
  <c r="H16"/>
  <c r="H17"/>
  <c r="H18"/>
  <c r="H19"/>
  <c r="H20" l="1"/>
  <c r="H8"/>
  <c r="H9" s="1"/>
  <c r="H22" l="1"/>
  <c r="H23" l="1"/>
  <c r="H24" s="1"/>
</calcChain>
</file>

<file path=xl/sharedStrings.xml><?xml version="1.0" encoding="utf-8"?>
<sst xmlns="http://schemas.openxmlformats.org/spreadsheetml/2006/main" count="57" uniqueCount="44">
  <si>
    <t>Unit</t>
  </si>
  <si>
    <t>Washing thoroughly with water preferably on Sunday of shaft house floor including locker room, toilets, cap lamp room, stairs, veranda, waste bin, connection bridge to shaft and  etc. as directed by Engineer-in-charge.</t>
  </si>
  <si>
    <t>Materials to be supplied by the contractor</t>
  </si>
  <si>
    <t>Litre</t>
  </si>
  <si>
    <t>each</t>
  </si>
  <si>
    <t>Kg</t>
  </si>
  <si>
    <t>Dy. Supdt.(Civil)</t>
  </si>
  <si>
    <t>Sl. No.</t>
  </si>
  <si>
    <t>Rs.</t>
  </si>
  <si>
    <t>Item Description</t>
  </si>
  <si>
    <t>Total No of Man days required</t>
  </si>
  <si>
    <t>No of Manpower required</t>
  </si>
  <si>
    <t>Rate</t>
  </si>
  <si>
    <t xml:space="preserve">Total Amount </t>
  </si>
  <si>
    <t>Days</t>
  </si>
  <si>
    <t>GST @ 18%</t>
  </si>
  <si>
    <t>Total amount including GST</t>
  </si>
  <si>
    <t>Qty.</t>
  </si>
  <si>
    <t>Dy. G.M.(Civil)</t>
  </si>
  <si>
    <t>a)</t>
  </si>
  <si>
    <t>b)</t>
  </si>
  <si>
    <t>c)</t>
  </si>
  <si>
    <t>d)</t>
  </si>
  <si>
    <t>e)</t>
  </si>
  <si>
    <t>f)</t>
  </si>
  <si>
    <t>g)</t>
  </si>
  <si>
    <t>h)</t>
  </si>
  <si>
    <t>i)</t>
  </si>
  <si>
    <t>Phenyl(Black)</t>
  </si>
  <si>
    <t>Phenyl(White)</t>
  </si>
  <si>
    <t xml:space="preserve">Coir Brooms </t>
  </si>
  <si>
    <t xml:space="preserve">Soft Brooms </t>
  </si>
  <si>
    <t xml:space="preserve">Dettol </t>
  </si>
  <si>
    <t xml:space="preserve">Bleaching Powder </t>
  </si>
  <si>
    <t xml:space="preserve">Nepthalin Ball </t>
  </si>
  <si>
    <t xml:space="preserve">Lyzol </t>
  </si>
  <si>
    <t>Harpic (Market Rate)</t>
  </si>
  <si>
    <t>Supply of Manpower for</t>
  </si>
  <si>
    <t>Sweeping and mopping  of all floors ,veranda, out side lawn, concrete Pavement, pathways , bituminous road etc for the following Offices and industrial building including the collection of dry Leaves, poly paper , debris, unwanted materials, garbage and disposal of the same to a specified area by mechanical transport to be provided by the contractor.Location:-(a)   New&amp; Old A.D. building and adjacent scooter and car garage (b)   Mines Shaft House (c)   Mines Site Office (d)   V.T.C. &amp; Electrical    Sub-Station, Work Shop, R/D Shop, Carpentry shop, Black smith shop, Geology Room Canteen building and dumping bridge, Pipe Fitting section and civil site office (e)  Auto Garage (Mines &amp; Mill) (f) Fire Station, P.O./T.O.(Mill) and HPU.</t>
  </si>
  <si>
    <t>Amount(Item No. 1)</t>
  </si>
  <si>
    <t>Total Amount (Item No. 1 + Item No. 2)</t>
  </si>
  <si>
    <t>Amount (Item No. 2)</t>
  </si>
  <si>
    <t>Say Rs</t>
  </si>
  <si>
    <t xml:space="preserve">Name of Work: -Sweeping and Cleaning work at Jaduguda Mines Surface(Including GST).
</t>
  </si>
</sst>
</file>

<file path=xl/styles.xml><?xml version="1.0" encoding="utf-8"?>
<styleSheet xmlns="http://schemas.openxmlformats.org/spreadsheetml/2006/main">
  <fonts count="11">
    <font>
      <sz val="11"/>
      <color theme="1"/>
      <name val="Calibri"/>
      <family val="2"/>
      <scheme val="minor"/>
    </font>
    <font>
      <sz val="12"/>
      <color theme="1"/>
      <name val="Calibri"/>
      <family val="2"/>
      <scheme val="minor"/>
    </font>
    <font>
      <b/>
      <u/>
      <sz val="12"/>
      <color theme="1"/>
      <name val="Calibri"/>
      <family val="2"/>
      <scheme val="minor"/>
    </font>
    <font>
      <sz val="12"/>
      <name val="Calibri"/>
      <family val="2"/>
      <scheme val="minor"/>
    </font>
    <font>
      <b/>
      <sz val="14"/>
      <name val="Times New Roman"/>
      <family val="1"/>
    </font>
    <font>
      <sz val="10"/>
      <name val="Tahoma"/>
      <family val="2"/>
    </font>
    <font>
      <b/>
      <sz val="12"/>
      <name val="Calibri"/>
      <family val="2"/>
      <scheme val="minor"/>
    </font>
    <font>
      <b/>
      <sz val="12"/>
      <color theme="1"/>
      <name val="Calibri"/>
      <family val="2"/>
      <scheme val="minor"/>
    </font>
    <font>
      <b/>
      <u/>
      <sz val="16"/>
      <name val="Calibri"/>
      <family val="2"/>
      <scheme val="minor"/>
    </font>
    <font>
      <b/>
      <sz val="11"/>
      <color theme="1"/>
      <name val="Calibri"/>
      <family val="2"/>
      <scheme val="minor"/>
    </font>
    <font>
      <b/>
      <sz val="16"/>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1">
    <xf numFmtId="0" fontId="0" fillId="0" borderId="0"/>
  </cellStyleXfs>
  <cellXfs count="43">
    <xf numFmtId="0" fontId="0" fillId="0" borderId="0" xfId="0"/>
    <xf numFmtId="0" fontId="1" fillId="0" borderId="1" xfId="0" applyFont="1" applyBorder="1" applyAlignment="1">
      <alignment vertical="top"/>
    </xf>
    <xf numFmtId="2" fontId="1" fillId="0" borderId="1" xfId="0" applyNumberFormat="1" applyFont="1" applyBorder="1" applyAlignment="1">
      <alignment horizontal="center" vertical="center"/>
    </xf>
    <xf numFmtId="0" fontId="2" fillId="0" borderId="1" xfId="0" applyFont="1" applyBorder="1" applyAlignment="1">
      <alignment vertical="top"/>
    </xf>
    <xf numFmtId="0" fontId="1" fillId="0" borderId="1" xfId="0" applyFont="1" applyBorder="1" applyAlignment="1">
      <alignment vertical="top" wrapText="1"/>
    </xf>
    <xf numFmtId="0" fontId="0" fillId="0" borderId="1" xfId="0" applyBorder="1"/>
    <xf numFmtId="2" fontId="3" fillId="0" borderId="1" xfId="0" applyNumberFormat="1" applyFont="1" applyBorder="1" applyAlignment="1">
      <alignment horizontal="center" vertical="center"/>
    </xf>
    <xf numFmtId="0" fontId="1"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Font="1" applyFill="1" applyBorder="1" applyAlignment="1">
      <alignment horizontal="center" vertical="center"/>
    </xf>
    <xf numFmtId="0"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Fill="1" applyBorder="1" applyAlignment="1">
      <alignment horizontal="center" vertical="center"/>
    </xf>
    <xf numFmtId="0" fontId="3" fillId="0" borderId="1" xfId="0" applyFont="1" applyBorder="1" applyAlignment="1">
      <alignment horizontal="center" vertical="center"/>
    </xf>
    <xf numFmtId="1" fontId="3" fillId="0" borderId="1" xfId="0" applyNumberFormat="1" applyFont="1" applyBorder="1" applyAlignment="1">
      <alignment horizontal="center" vertical="center"/>
    </xf>
    <xf numFmtId="0" fontId="6" fillId="0" borderId="4" xfId="0" applyFont="1" applyBorder="1" applyAlignment="1">
      <alignment vertical="center" wrapText="1"/>
    </xf>
    <xf numFmtId="0" fontId="6" fillId="0" borderId="4" xfId="0" applyFont="1" applyBorder="1" applyAlignment="1">
      <alignment vertical="center"/>
    </xf>
    <xf numFmtId="0" fontId="6" fillId="0" borderId="4" xfId="0" applyFont="1" applyBorder="1" applyAlignment="1">
      <alignment horizontal="center" vertical="center" wrapText="1"/>
    </xf>
    <xf numFmtId="0" fontId="7" fillId="0" borderId="0" xfId="0" applyFont="1"/>
    <xf numFmtId="0" fontId="5" fillId="0" borderId="4" xfId="0" applyFont="1" applyBorder="1" applyAlignment="1">
      <alignment horizontal="center" vertical="center"/>
    </xf>
    <xf numFmtId="0" fontId="1" fillId="0" borderId="1" xfId="0" applyFont="1" applyBorder="1" applyAlignment="1">
      <alignment horizontal="center"/>
    </xf>
    <xf numFmtId="0" fontId="8" fillId="0" borderId="4" xfId="0" applyFont="1" applyBorder="1" applyAlignment="1">
      <alignment vertical="center"/>
    </xf>
    <xf numFmtId="0" fontId="6" fillId="0" borderId="1" xfId="0" applyFont="1" applyBorder="1" applyAlignment="1">
      <alignment vertical="center" wrapText="1"/>
    </xf>
    <xf numFmtId="0" fontId="6" fillId="0" borderId="1" xfId="0" applyFont="1" applyBorder="1" applyAlignment="1">
      <alignment vertical="center"/>
    </xf>
    <xf numFmtId="0" fontId="4" fillId="0" borderId="0" xfId="0" applyFont="1" applyFill="1" applyBorder="1" applyAlignment="1" applyProtection="1">
      <alignment horizontal="center" vertical="top" wrapText="1"/>
    </xf>
    <xf numFmtId="0" fontId="6" fillId="0" borderId="0" xfId="0" applyFont="1" applyBorder="1" applyAlignment="1">
      <alignment vertical="center" wrapText="1"/>
    </xf>
    <xf numFmtId="0" fontId="3" fillId="0" borderId="0" xfId="0" applyFont="1" applyBorder="1" applyAlignment="1">
      <alignment horizontal="center" vertical="center"/>
    </xf>
    <xf numFmtId="0" fontId="5" fillId="0" borderId="0" xfId="0" applyFont="1" applyBorder="1" applyAlignment="1">
      <alignment horizontal="center" vertical="center"/>
    </xf>
    <xf numFmtId="2" fontId="3" fillId="0" borderId="0" xfId="0" applyNumberFormat="1" applyFont="1" applyBorder="1" applyAlignment="1">
      <alignment horizontal="center" vertical="center"/>
    </xf>
    <xf numFmtId="0" fontId="5" fillId="0" borderId="0" xfId="0" applyFont="1" applyFill="1" applyBorder="1" applyAlignment="1">
      <alignment horizontal="center" vertical="center"/>
    </xf>
    <xf numFmtId="0" fontId="0" fillId="0" borderId="0" xfId="0" applyAlignment="1">
      <alignment horizontal="center" vertical="center"/>
    </xf>
    <xf numFmtId="0" fontId="9" fillId="0" borderId="1" xfId="0" applyFont="1" applyBorder="1" applyAlignment="1">
      <alignment horizontal="center"/>
    </xf>
    <xf numFmtId="2" fontId="6" fillId="0" borderId="1" xfId="0" applyNumberFormat="1" applyFont="1" applyBorder="1" applyAlignment="1">
      <alignment horizontal="center" vertical="center"/>
    </xf>
    <xf numFmtId="2" fontId="0" fillId="0" borderId="1" xfId="0" applyNumberFormat="1" applyFill="1" applyBorder="1" applyAlignment="1">
      <alignment horizontal="center" vertical="center"/>
    </xf>
    <xf numFmtId="2" fontId="9" fillId="0" borderId="1" xfId="0" applyNumberFormat="1" applyFont="1" applyFill="1" applyBorder="1" applyAlignment="1">
      <alignment horizontal="center" vertical="center"/>
    </xf>
    <xf numFmtId="0" fontId="9" fillId="0" borderId="1" xfId="0" applyFont="1" applyBorder="1"/>
    <xf numFmtId="2" fontId="7" fillId="0" borderId="1" xfId="0" applyNumberFormat="1" applyFont="1" applyBorder="1" applyAlignment="1">
      <alignment horizontal="center"/>
    </xf>
    <xf numFmtId="0" fontId="10" fillId="0" borderId="2"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wrapText="1"/>
    </xf>
    <xf numFmtId="0" fontId="10" fillId="0" borderId="3" xfId="0" applyFont="1" applyFill="1" applyBorder="1" applyAlignment="1" applyProtection="1">
      <alignment horizontal="center" vertical="center" wrapText="1"/>
    </xf>
    <xf numFmtId="0" fontId="6" fillId="0" borderId="2" xfId="0" applyFont="1" applyBorder="1" applyAlignment="1">
      <alignment horizontal="right" vertical="center" wrapText="1"/>
    </xf>
    <xf numFmtId="0" fontId="6" fillId="0" borderId="3" xfId="0" applyFont="1" applyBorder="1" applyAlignment="1">
      <alignment horizontal="righ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4:S67"/>
  <sheetViews>
    <sheetView tabSelected="1" view="pageBreakPreview" topLeftCell="A7" zoomScale="60" workbookViewId="0">
      <selection activeCell="G31" sqref="G31"/>
    </sheetView>
  </sheetViews>
  <sheetFormatPr defaultRowHeight="15"/>
  <cols>
    <col min="1" max="1" width="14.7109375" customWidth="1"/>
    <col min="2" max="2" width="66" customWidth="1"/>
    <col min="3" max="3" width="14" customWidth="1"/>
    <col min="4" max="4" width="16.7109375" customWidth="1"/>
    <col min="5" max="5" width="15.5703125" customWidth="1"/>
    <col min="6" max="6" width="14.85546875" customWidth="1"/>
    <col min="7" max="7" width="20.7109375" customWidth="1"/>
    <col min="8" max="8" width="32.42578125" customWidth="1"/>
    <col min="9" max="9" width="14" customWidth="1"/>
    <col min="10" max="10" width="13.85546875" customWidth="1"/>
    <col min="12" max="12" width="12.7109375" customWidth="1"/>
    <col min="14" max="14" width="12" customWidth="1"/>
    <col min="16" max="16" width="12.140625" customWidth="1"/>
    <col min="18" max="18" width="13.85546875" customWidth="1"/>
  </cols>
  <sheetData>
    <row r="4" spans="1:12" ht="30" customHeight="1">
      <c r="A4" s="38" t="s">
        <v>43</v>
      </c>
      <c r="B4" s="39"/>
      <c r="C4" s="39"/>
      <c r="D4" s="39"/>
      <c r="E4" s="39"/>
      <c r="F4" s="39"/>
      <c r="G4" s="39"/>
      <c r="H4" s="40"/>
      <c r="I4" s="25"/>
    </row>
    <row r="5" spans="1:12" ht="48" customHeight="1">
      <c r="A5" s="16" t="s">
        <v>7</v>
      </c>
      <c r="B5" s="17" t="s">
        <v>9</v>
      </c>
      <c r="C5" s="18" t="s">
        <v>0</v>
      </c>
      <c r="D5" s="16" t="s">
        <v>10</v>
      </c>
      <c r="E5" s="16" t="s">
        <v>11</v>
      </c>
      <c r="F5" s="18" t="s">
        <v>17</v>
      </c>
      <c r="G5" s="16" t="s">
        <v>12</v>
      </c>
      <c r="H5" s="16" t="s">
        <v>13</v>
      </c>
      <c r="I5" s="26"/>
    </row>
    <row r="6" spans="1:12" ht="36.75" customHeight="1">
      <c r="A6" s="18">
        <v>1</v>
      </c>
      <c r="B6" s="22" t="s">
        <v>37</v>
      </c>
      <c r="C6" s="18"/>
      <c r="D6" s="16"/>
      <c r="E6" s="16"/>
      <c r="F6" s="18"/>
      <c r="G6" s="16"/>
      <c r="H6" s="16"/>
      <c r="I6" s="26"/>
    </row>
    <row r="7" spans="1:12" ht="180" customHeight="1">
      <c r="A7" s="20" t="s">
        <v>19</v>
      </c>
      <c r="B7" s="11" t="s">
        <v>38</v>
      </c>
      <c r="C7" s="14" t="s">
        <v>14</v>
      </c>
      <c r="D7" s="13">
        <v>30</v>
      </c>
      <c r="E7" s="13">
        <v>22</v>
      </c>
      <c r="F7" s="13">
        <f>D7*E7</f>
        <v>660</v>
      </c>
      <c r="G7" s="34"/>
      <c r="H7" s="6">
        <f>G7*F7</f>
        <v>0</v>
      </c>
      <c r="I7" s="27"/>
    </row>
    <row r="8" spans="1:12" ht="73.5" customHeight="1">
      <c r="A8" s="8" t="s">
        <v>20</v>
      </c>
      <c r="B8" s="12" t="s">
        <v>1</v>
      </c>
      <c r="C8" s="14" t="s">
        <v>14</v>
      </c>
      <c r="D8" s="13">
        <v>5</v>
      </c>
      <c r="E8" s="13">
        <v>4</v>
      </c>
      <c r="F8" s="13">
        <f>D8*E8</f>
        <v>20</v>
      </c>
      <c r="G8" s="34"/>
      <c r="H8" s="6">
        <f t="shared" ref="H8:H19" si="0">G8*F8</f>
        <v>0</v>
      </c>
      <c r="I8" s="27"/>
    </row>
    <row r="9" spans="1:12" ht="22.5" customHeight="1">
      <c r="A9" s="8"/>
      <c r="B9" s="9"/>
      <c r="C9" s="8"/>
      <c r="D9" s="10"/>
      <c r="E9" s="41" t="s">
        <v>39</v>
      </c>
      <c r="F9" s="42"/>
      <c r="G9" s="35" t="s">
        <v>8</v>
      </c>
      <c r="H9" s="33">
        <f>H7+H8</f>
        <v>0</v>
      </c>
      <c r="I9" s="28"/>
    </row>
    <row r="10" spans="1:12" ht="15.75">
      <c r="A10" s="21">
        <v>2</v>
      </c>
      <c r="B10" s="3" t="s">
        <v>2</v>
      </c>
      <c r="C10" s="8"/>
      <c r="D10" s="10"/>
      <c r="E10" s="10"/>
      <c r="F10" s="10"/>
      <c r="G10" s="5"/>
      <c r="H10" s="6"/>
      <c r="I10" s="28"/>
    </row>
    <row r="11" spans="1:12" ht="15.75">
      <c r="A11" s="7" t="s">
        <v>19</v>
      </c>
      <c r="B11" s="1" t="s">
        <v>28</v>
      </c>
      <c r="C11" s="2" t="s">
        <v>3</v>
      </c>
      <c r="D11" s="13"/>
      <c r="E11" s="13"/>
      <c r="F11" s="2">
        <v>30</v>
      </c>
      <c r="G11" s="34"/>
      <c r="H11" s="6">
        <f t="shared" si="0"/>
        <v>0</v>
      </c>
      <c r="I11" s="29"/>
      <c r="J11" s="31"/>
      <c r="K11" s="31"/>
      <c r="L11" s="31"/>
    </row>
    <row r="12" spans="1:12" ht="15.75">
      <c r="A12" s="7" t="s">
        <v>20</v>
      </c>
      <c r="B12" s="1" t="s">
        <v>29</v>
      </c>
      <c r="C12" s="2" t="s">
        <v>3</v>
      </c>
      <c r="D12" s="13"/>
      <c r="E12" s="13"/>
      <c r="F12" s="2">
        <v>40</v>
      </c>
      <c r="G12" s="34"/>
      <c r="H12" s="6">
        <f t="shared" si="0"/>
        <v>0</v>
      </c>
      <c r="I12" s="29"/>
      <c r="J12" s="31"/>
      <c r="K12" s="31"/>
      <c r="L12" s="31"/>
    </row>
    <row r="13" spans="1:12" ht="15.75">
      <c r="A13" s="7" t="s">
        <v>21</v>
      </c>
      <c r="B13" s="1" t="s">
        <v>30</v>
      </c>
      <c r="C13" s="2" t="s">
        <v>4</v>
      </c>
      <c r="D13" s="13"/>
      <c r="E13" s="13"/>
      <c r="F13" s="2">
        <v>40</v>
      </c>
      <c r="G13" s="34"/>
      <c r="H13" s="6">
        <f t="shared" si="0"/>
        <v>0</v>
      </c>
      <c r="I13" s="29"/>
      <c r="J13" s="31"/>
      <c r="K13" s="31"/>
      <c r="L13" s="31"/>
    </row>
    <row r="14" spans="1:12" ht="15.75">
      <c r="A14" s="7" t="s">
        <v>22</v>
      </c>
      <c r="B14" s="1" t="s">
        <v>31</v>
      </c>
      <c r="C14" s="2" t="s">
        <v>4</v>
      </c>
      <c r="D14" s="13"/>
      <c r="E14" s="13"/>
      <c r="F14" s="2">
        <v>25</v>
      </c>
      <c r="G14" s="34"/>
      <c r="H14" s="6">
        <f t="shared" si="0"/>
        <v>0</v>
      </c>
      <c r="I14" s="29"/>
      <c r="J14" s="31"/>
      <c r="K14" s="31"/>
      <c r="L14" s="31"/>
    </row>
    <row r="15" spans="1:12" ht="15.75">
      <c r="A15" s="7" t="s">
        <v>23</v>
      </c>
      <c r="B15" s="1" t="s">
        <v>32</v>
      </c>
      <c r="C15" s="2" t="s">
        <v>3</v>
      </c>
      <c r="D15" s="13"/>
      <c r="E15" s="13"/>
      <c r="F15" s="2">
        <v>4</v>
      </c>
      <c r="G15" s="34"/>
      <c r="H15" s="6">
        <f t="shared" si="0"/>
        <v>0</v>
      </c>
      <c r="I15" s="29"/>
      <c r="J15" s="31"/>
      <c r="K15" s="31"/>
      <c r="L15" s="31"/>
    </row>
    <row r="16" spans="1:12" ht="15.75">
      <c r="A16" s="7" t="s">
        <v>24</v>
      </c>
      <c r="B16" s="4" t="s">
        <v>33</v>
      </c>
      <c r="C16" s="2" t="s">
        <v>5</v>
      </c>
      <c r="D16" s="13"/>
      <c r="E16" s="13"/>
      <c r="F16" s="2">
        <v>15</v>
      </c>
      <c r="G16" s="34"/>
      <c r="H16" s="6">
        <f t="shared" si="0"/>
        <v>0</v>
      </c>
      <c r="I16" s="29"/>
      <c r="J16" s="31"/>
      <c r="K16" s="31"/>
      <c r="L16" s="31"/>
    </row>
    <row r="17" spans="1:12" ht="15.75">
      <c r="A17" s="7" t="s">
        <v>25</v>
      </c>
      <c r="B17" s="1" t="s">
        <v>34</v>
      </c>
      <c r="C17" s="2" t="s">
        <v>5</v>
      </c>
      <c r="D17" s="13"/>
      <c r="E17" s="13"/>
      <c r="F17" s="2">
        <v>10</v>
      </c>
      <c r="G17" s="34"/>
      <c r="H17" s="6">
        <f t="shared" si="0"/>
        <v>0</v>
      </c>
      <c r="I17" s="29"/>
      <c r="J17" s="31"/>
      <c r="K17" s="31"/>
      <c r="L17" s="31"/>
    </row>
    <row r="18" spans="1:12" ht="15.75">
      <c r="A18" s="7" t="s">
        <v>26</v>
      </c>
      <c r="B18" s="1" t="s">
        <v>35</v>
      </c>
      <c r="C18" s="2" t="s">
        <v>3</v>
      </c>
      <c r="D18" s="13"/>
      <c r="E18" s="13"/>
      <c r="F18" s="2">
        <v>7</v>
      </c>
      <c r="G18" s="34"/>
      <c r="H18" s="6">
        <f t="shared" si="0"/>
        <v>0</v>
      </c>
      <c r="I18" s="29"/>
      <c r="J18" s="31"/>
      <c r="K18" s="31"/>
      <c r="L18" s="31"/>
    </row>
    <row r="19" spans="1:12" ht="15.75">
      <c r="A19" s="7" t="s">
        <v>27</v>
      </c>
      <c r="B19" s="1" t="s">
        <v>36</v>
      </c>
      <c r="C19" s="2" t="s">
        <v>3</v>
      </c>
      <c r="D19" s="13"/>
      <c r="E19" s="13"/>
      <c r="F19" s="2">
        <v>7</v>
      </c>
      <c r="G19" s="34"/>
      <c r="H19" s="6">
        <f t="shared" si="0"/>
        <v>0</v>
      </c>
      <c r="I19" s="29"/>
      <c r="J19" s="31"/>
      <c r="K19" s="31"/>
      <c r="L19" s="31"/>
    </row>
    <row r="20" spans="1:12" ht="15.75">
      <c r="A20" s="8"/>
      <c r="B20" s="23" t="s">
        <v>41</v>
      </c>
      <c r="C20" s="14"/>
      <c r="D20" s="13"/>
      <c r="E20" s="13"/>
      <c r="F20" s="13"/>
      <c r="G20" s="32" t="s">
        <v>8</v>
      </c>
      <c r="H20" s="33">
        <f>SUM(H11:H19)</f>
        <v>0</v>
      </c>
      <c r="I20" s="27"/>
      <c r="J20" s="31"/>
      <c r="K20" s="31"/>
      <c r="L20" s="31"/>
    </row>
    <row r="21" spans="1:12" ht="15.75">
      <c r="A21" s="8"/>
      <c r="B21" s="23"/>
      <c r="C21" s="14"/>
      <c r="D21" s="13"/>
      <c r="E21" s="13"/>
      <c r="F21" s="13"/>
      <c r="G21" s="32"/>
      <c r="H21" s="14"/>
      <c r="I21" s="27"/>
      <c r="J21" s="31"/>
      <c r="K21" s="31"/>
      <c r="L21" s="31"/>
    </row>
    <row r="22" spans="1:12" ht="15.75">
      <c r="A22" s="8"/>
      <c r="B22" s="23" t="s">
        <v>40</v>
      </c>
      <c r="C22" s="14"/>
      <c r="D22" s="13"/>
      <c r="E22" s="13"/>
      <c r="F22" s="13"/>
      <c r="G22" s="32" t="s">
        <v>8</v>
      </c>
      <c r="H22" s="6">
        <f>H9+H20</f>
        <v>0</v>
      </c>
      <c r="I22" s="27"/>
      <c r="J22" s="31"/>
      <c r="K22" s="31"/>
      <c r="L22" s="31"/>
    </row>
    <row r="23" spans="1:12" ht="15.75">
      <c r="A23" s="8"/>
      <c r="B23" s="24" t="s">
        <v>15</v>
      </c>
      <c r="C23" s="15"/>
      <c r="D23" s="14"/>
      <c r="E23" s="14"/>
      <c r="F23" s="14"/>
      <c r="G23" s="32" t="s">
        <v>8</v>
      </c>
      <c r="H23" s="14">
        <f>H22*0.18</f>
        <v>0</v>
      </c>
      <c r="I23" s="27"/>
      <c r="J23" s="31"/>
      <c r="K23" s="31"/>
      <c r="L23" s="31"/>
    </row>
    <row r="24" spans="1:12" ht="15.75">
      <c r="A24" s="8"/>
      <c r="B24" s="23" t="s">
        <v>16</v>
      </c>
      <c r="C24" s="14"/>
      <c r="D24" s="13"/>
      <c r="E24" s="13"/>
      <c r="F24" s="13"/>
      <c r="G24" s="32" t="s">
        <v>8</v>
      </c>
      <c r="H24" s="6">
        <f>H22+H23</f>
        <v>0</v>
      </c>
      <c r="I24" s="27"/>
      <c r="J24" s="31"/>
      <c r="K24" s="31"/>
      <c r="L24" s="31"/>
    </row>
    <row r="25" spans="1:12" ht="15.75">
      <c r="A25" s="5"/>
      <c r="B25" s="36" t="s">
        <v>42</v>
      </c>
      <c r="C25" s="5"/>
      <c r="D25" s="5"/>
      <c r="E25" s="5"/>
      <c r="F25" s="5"/>
      <c r="G25" s="5"/>
      <c r="H25" s="37"/>
      <c r="J25" s="31"/>
      <c r="K25" s="31"/>
      <c r="L25" s="31"/>
    </row>
    <row r="31" spans="1:12" ht="15.75">
      <c r="G31" s="19"/>
    </row>
    <row r="32" spans="1:12" ht="15.75">
      <c r="C32" s="19"/>
      <c r="D32" s="19"/>
      <c r="E32" s="19"/>
      <c r="F32" s="19"/>
      <c r="G32" s="19"/>
      <c r="H32" s="19"/>
      <c r="I32" s="19"/>
    </row>
    <row r="37" spans="19:19">
      <c r="S37" s="30">
        <v>79</v>
      </c>
    </row>
    <row r="38" spans="19:19" ht="21" customHeight="1">
      <c r="S38" s="30"/>
    </row>
    <row r="39" spans="19:19" ht="20.25" customHeight="1">
      <c r="S39">
        <v>13</v>
      </c>
    </row>
    <row r="40" spans="19:19" ht="90.75" customHeight="1"/>
    <row r="41" spans="19:19" ht="31.5" customHeight="1"/>
    <row r="42" spans="19:19" ht="363.75" customHeight="1"/>
    <row r="43" spans="19:19" ht="119.25" customHeight="1"/>
    <row r="46" spans="19:19" ht="39" customHeight="1"/>
    <row r="47" spans="19:19" ht="31.5" customHeight="1"/>
    <row r="48" spans="19:19" ht="30.75" customHeight="1"/>
    <row r="49" ht="30.75" customHeight="1"/>
    <row r="50" ht="30.75" customHeight="1"/>
    <row r="51" ht="30.75" customHeight="1"/>
    <row r="52" ht="30.75" customHeight="1"/>
    <row r="53" ht="30.75" customHeight="1"/>
    <row r="54" ht="30.75" customHeight="1"/>
    <row r="55" ht="31.5" customHeight="1"/>
    <row r="56" ht="30.75" customHeight="1"/>
    <row r="57" ht="32.25" customHeight="1"/>
    <row r="58" ht="24.75" customHeight="1"/>
    <row r="59" ht="32.25" customHeight="1"/>
    <row r="67" spans="2:9" ht="15.75">
      <c r="B67" s="19" t="s">
        <v>6</v>
      </c>
      <c r="C67" s="19"/>
      <c r="D67" s="19"/>
      <c r="E67" s="19"/>
      <c r="F67" s="19"/>
      <c r="G67" s="19" t="s">
        <v>18</v>
      </c>
      <c r="H67" s="19"/>
      <c r="I67" s="19"/>
    </row>
  </sheetData>
  <mergeCells count="2">
    <mergeCell ref="A4:H4"/>
    <mergeCell ref="E9:F9"/>
  </mergeCells>
  <pageMargins left="0.63" right="0.16" top="0.21" bottom="0.24" header="0.17" footer="0.17"/>
  <pageSetup paperSize="9" scale="70" orientation="landscape" verticalDpi="0" r:id="rId1"/>
  <colBreaks count="1" manualBreakCount="1">
    <brk id="1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Civil(Mines)</dc:creator>
  <cp:lastModifiedBy>Civil Mines</cp:lastModifiedBy>
  <cp:lastPrinted>2004-12-31T20:16:36Z</cp:lastPrinted>
  <dcterms:created xsi:type="dcterms:W3CDTF">2019-08-20T11:02:55Z</dcterms:created>
  <dcterms:modified xsi:type="dcterms:W3CDTF">2022-01-20T10:55:42Z</dcterms:modified>
</cp:coreProperties>
</file>